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Лист1!$I$24</definedName>
    <definedName name="кор_И12023">Лист1!$H$26</definedName>
    <definedName name="кор_И12024">Лист1!$H$27</definedName>
    <definedName name="кор_И12025">Лист1!$H$28</definedName>
    <definedName name="кор_И12026">Лист1!$H$29</definedName>
    <definedName name="кор_И12027">Лист1!$H$30</definedName>
    <definedName name="кор_И12028">Лист1!$H$31</definedName>
    <definedName name="кор_И12029">Лист1!$H$32</definedName>
    <definedName name="кор_И12030">Лист1!$H$33</definedName>
    <definedName name="кор_И12031">Лист1!$H$34</definedName>
    <definedName name="кор_ОФПР2023">Лист1!$I$26</definedName>
    <definedName name="кор_ОФПР2024">Лист1!$I$27</definedName>
    <definedName name="кор_ОФПР2025">Лист1!$I$28</definedName>
    <definedName name="кор_ОФПР2026">Лист1!$I$29</definedName>
    <definedName name="кор_ОФПР2027">Лист1!$I$30</definedName>
    <definedName name="кор_ОФПР2028">Лист1!$I$31</definedName>
    <definedName name="кор_ОФПР2029">Лист1!$I$32</definedName>
    <definedName name="кор_ОФПР2030">Лист1!$I$33</definedName>
    <definedName name="кор_ОФПР2031">Лист1!$I$34</definedName>
    <definedName name="кор_ОФПРвсего">Лист1!$I$25</definedName>
    <definedName name="кор_Ф2023">Лист1!$I$23</definedName>
    <definedName name="план_дельтаОПФУНЦ2023">Лист1!$G$24</definedName>
    <definedName name="план_И12023">Лист1!$F$26</definedName>
    <definedName name="план_И12024">Лист1!$F$27</definedName>
    <definedName name="план_И12025">Лист1!$F$28</definedName>
    <definedName name="план_И12026">Лист1!$F$29</definedName>
    <definedName name="план_И12027">Лист1!$F$30</definedName>
    <definedName name="план_И12028">Лист1!$F$31</definedName>
    <definedName name="план_И12029">Лист1!$F$32</definedName>
    <definedName name="план_И12030">Лист1!$F$33</definedName>
    <definedName name="план_И12031">Лист1!$F$34</definedName>
    <definedName name="план_ОФПР2023">Лист1!$G$26</definedName>
    <definedName name="план_ОФПР2024">Лист1!$G$27</definedName>
    <definedName name="план_ОФПР2025">Лист1!$G$28</definedName>
    <definedName name="план_ОФПР2026">Лист1!$G$29</definedName>
    <definedName name="план_ОФПР2027">Лист1!$G$30</definedName>
    <definedName name="план_ОФПР2028">Лист1!$G$31</definedName>
    <definedName name="план_ОФПР2029">Лист1!$G$32</definedName>
    <definedName name="план_ОФПР2030">Лист1!$G$33</definedName>
    <definedName name="план_ОФПР2031">Лист1!$G$34</definedName>
    <definedName name="план_ОФПРвсего">Лист1!$G$25</definedName>
    <definedName name="план_Ф2023">Лист1!$G$23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5" i="1" l="1"/>
  <c r="G25" i="1"/>
  <c r="I16" i="1" l="1"/>
  <c r="I19" i="1" s="1"/>
  <c r="I21" i="1" l="1"/>
  <c r="I24" i="1" s="1"/>
  <c r="I22" i="1" s="1"/>
  <c r="I20" i="1"/>
  <c r="G16" i="1"/>
  <c r="G19" i="1" s="1"/>
  <c r="G20" i="1" s="1"/>
  <c r="G21" i="1" l="1"/>
  <c r="G24" i="1" s="1"/>
  <c r="G22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<sst xmlns="http://schemas.openxmlformats.org/spreadsheetml/2006/main" count="75" uniqueCount="68">
  <si>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</si>
  <si>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</si>
  <si>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</si>
  <si>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</si>
  <si>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</si>
  <si>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</si>
  <si>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</si>
  <si>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</si>
  <si>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</si>
  <si>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</si>
  <si>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</si>
  <si>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</si>
  <si>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</si>
  <si>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</si>
  <si>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</si>
  <si>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</si>
  <si>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</si>
  <si>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</si>
  <si>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</si>
  <si>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</si>
  <si>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</si>
  <si>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</si>
  <si>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</si>
  <si>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</si>
  <si>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</si>
  <si>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</si>
  <si>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</si>
  <si>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</si>
  <si>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</si>
  <si>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</si>
  <si>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</si>
  <si>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</si>
  <si>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</si>
  <si>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</si>
  <si>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</si>
  <si>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</si>
  <si>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</si>
  <si>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</si>
  <si>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</si>
  <si>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</si>
  <si>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</si>
  <si>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</si>
  <si>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</si>
  <si>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</si>
  <si>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</si>
  <si>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</si>
  <si>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</si>
  <si>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</si>
  <si>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</si>
  <si>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</si>
  <si>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</si>
  <si>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Л1-02-1</t>
  </si>
  <si>
    <t>ВЛ 6-20 кВ одноцепная, все типы опор за исключением многогранных, СМР без опор и провода</t>
  </si>
  <si>
    <t>1 км</t>
  </si>
  <si>
    <t>Л11-01</t>
  </si>
  <si>
    <t>ВЛ 0,4-35 кВ арматура и устройство крепления провода СИП</t>
  </si>
  <si>
    <t>1 ед</t>
  </si>
  <si>
    <t>Л11-03</t>
  </si>
  <si>
    <t>ВЛ 6-35 кВ устройство защиты от перенапряжений</t>
  </si>
  <si>
    <t>1 фаза</t>
  </si>
  <si>
    <t>Л3-02-1</t>
  </si>
  <si>
    <t>ВЛ 6-20 кВ одноцепная, все типы опор за исключением многогранных, опоры</t>
  </si>
  <si>
    <t>Л7-03-3</t>
  </si>
  <si>
    <t>ВЛ 0,4-35 кВ, провод СИП-3, количество фазных проводов 1 шт, сечение фазного провода 50 мм2</t>
  </si>
  <si>
    <t>П3-02</t>
  </si>
  <si>
    <t>Затраты на проектно-изыскательские работы по ВЛ 0,4-20 кВ, протяженность 2 км (все субъекты)</t>
  </si>
  <si>
    <t>ВЛ_00006</t>
  </si>
  <si>
    <t>Реконструкция ВЛ10кВ от ТП-201(ф.2 ПС Пасегово) до ТП-604 (ф.6 ПС Пасегово) путем замены опор и провода марки А-35 длиной 0,9 км на самонесущий изолированный провод марки СИП 3*50 длиной 0,9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</si>
</sst>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6" totalsRowCount="1" headerRowDxfId="21" headerRowBorderDxfId="20" tableBorderDxfId="19" totalsRowBorderDxfId="18">
  <autoFilter ref="A9:I1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4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66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67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33" x14ac:dyDescent="0.25">
      <c r="A10" s="41" t="s">
        <v>51</v>
      </c>
      <c r="B10" s="46" t="s">
        <v>52</v>
      </c>
      <c r="C10" s="43" t="s">
        <v>53</v>
      </c>
      <c r="D10" s="42">
        <v>1929.53</v>
      </c>
      <c r="E10" s="42">
        <v>1.26</v>
      </c>
      <c r="F10" s="42">
        <v>0.9</v>
      </c>
      <c r="G10" s="44">
        <v>2188.0870200000004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4.95</v>
      </c>
      <c r="E11" s="67">
        <v>1.02</v>
      </c>
      <c r="F11" s="67">
        <v>36</v>
      </c>
      <c r="G11" s="68">
        <v>181.76400000000001</v>
      </c>
      <c r="H11" s="67"/>
      <c r="I11" s="69"/>
    </row>
    <row r="12" spans="1:9" s="25" customFormat="1" x14ac:dyDescent="0.25">
      <c r="A12" s="64" t="s">
        <v>57</v>
      </c>
      <c r="B12" s="65" t="s">
        <v>58</v>
      </c>
      <c r="C12" s="66" t="s">
        <v>59</v>
      </c>
      <c r="D12" s="67">
        <v>12.24</v>
      </c>
      <c r="E12" s="67">
        <v>1.02</v>
      </c>
      <c r="F12" s="67">
        <v>3</v>
      </c>
      <c r="G12" s="68">
        <v>37.4544</v>
      </c>
      <c r="H12" s="67"/>
      <c r="I12" s="69"/>
    </row>
    <row r="13" spans="1:9" s="25" customFormat="1" ht="33" x14ac:dyDescent="0.25">
      <c r="A13" s="64" t="s">
        <v>60</v>
      </c>
      <c r="B13" s="65" t="s">
        <v>61</v>
      </c>
      <c r="C13" s="66" t="s">
        <v>53</v>
      </c>
      <c r="D13" s="67">
        <v>1262.83</v>
      </c>
      <c r="E13" s="67">
        <v>1.02</v>
      </c>
      <c r="F13" s="67">
        <v>0.9</v>
      </c>
      <c r="G13" s="68">
        <v>1159.2779399999999</v>
      </c>
      <c r="H13" s="67"/>
      <c r="I13" s="69"/>
    </row>
    <row r="14" spans="1:9" s="25" customFormat="1" ht="33" x14ac:dyDescent="0.25">
      <c r="A14" s="64" t="s">
        <v>62</v>
      </c>
      <c r="B14" s="65" t="s">
        <v>63</v>
      </c>
      <c r="C14" s="66" t="s">
        <v>53</v>
      </c>
      <c r="D14" s="67">
        <v>1502.12</v>
      </c>
      <c r="E14" s="67">
        <v>1.02</v>
      </c>
      <c r="F14" s="67">
        <v>0.9</v>
      </c>
      <c r="G14" s="68">
        <v>1378.94616</v>
      </c>
      <c r="H14" s="67"/>
      <c r="I14" s="69"/>
    </row>
    <row r="15" spans="1:9" s="25" customFormat="1" x14ac:dyDescent="0.25">
      <c r="A15" s="64" t="s">
        <v>64</v>
      </c>
      <c r="B15" s="65" t="s">
        <v>65</v>
      </c>
      <c r="C15" s="66" t="s">
        <v>56</v>
      </c>
      <c r="D15" s="67">
        <v>795.69</v>
      </c>
      <c r="E15" s="67">
        <v>1</v>
      </c>
      <c r="F15" s="67">
        <v>0.45</v>
      </c>
      <c r="G15" s="68">
        <v>358.06050000000005</v>
      </c>
      <c r="H15" s="67"/>
      <c r="I15" s="69"/>
    </row>
    <row r="16" spans="1:9" s="15" customFormat="1" x14ac:dyDescent="0.25">
      <c r="A16" s="70" t="s">
        <v>22</v>
      </c>
      <c r="B16" s="70"/>
      <c r="C16" s="71"/>
      <c r="D16" s="70"/>
      <c r="E16" s="70"/>
      <c r="F16" s="70"/>
      <c r="G16" s="72">
        <f>SUBTOTAL(109,Таблица1[7])</f>
        <v>5303.5900199999996</v>
      </c>
      <c r="H16" s="70"/>
      <c r="I16" s="73">
        <f>SUBTOTAL(109,Таблица1[9])</f>
        <v>0</v>
      </c>
    </row>
    <row r="17" spans="1:9" ht="33" x14ac:dyDescent="0.25">
      <c r="A17" s="23" t="s">
        <v>23</v>
      </c>
      <c r="B17" s="58" t="s">
        <v>10</v>
      </c>
      <c r="C17" s="59"/>
      <c r="D17" s="59"/>
      <c r="E17" s="60"/>
      <c r="F17" s="17" t="s">
        <v>21</v>
      </c>
      <c r="G17" s="14" t="s">
        <v>38</v>
      </c>
      <c r="H17" s="23" t="s">
        <v>21</v>
      </c>
      <c r="I17" s="14" t="s">
        <v>38</v>
      </c>
    </row>
    <row r="18" spans="1:9" s="15" customFormat="1" ht="66" customHeight="1" x14ac:dyDescent="0.25">
      <c r="A18" s="31">
        <v>1</v>
      </c>
      <c r="B18" s="61">
        <v>2</v>
      </c>
      <c r="C18" s="62"/>
      <c r="D18" s="62"/>
      <c r="E18" s="63"/>
      <c r="F18" s="31">
        <v>3</v>
      </c>
      <c r="G18" s="31">
        <v>4</v>
      </c>
      <c r="H18" s="31">
        <v>5</v>
      </c>
      <c r="I18" s="31">
        <v>6</v>
      </c>
    </row>
    <row r="19" spans="1:9" s="33" customFormat="1" x14ac:dyDescent="0.25">
      <c r="A19" s="34">
        <v>1</v>
      </c>
      <c r="B19" s="51" t="s">
        <v>25</v>
      </c>
      <c r="C19" s="52"/>
      <c r="D19" s="52"/>
      <c r="E19" s="53"/>
      <c r="F19" s="23"/>
      <c r="G19" s="38">
        <f>Таблица1[[#Totals],[7]]</f>
        <v>5303.5900199999996</v>
      </c>
      <c r="H19" s="23"/>
      <c r="I19" s="38">
        <f>Таблица1[[#Totals],[9]]</f>
        <v>0</v>
      </c>
    </row>
    <row r="20" spans="1:9" s="15" customFormat="1" ht="33" customHeight="1" x14ac:dyDescent="0.25">
      <c r="A20" s="34">
        <v>2</v>
      </c>
      <c r="B20" s="51" t="s">
        <v>43</v>
      </c>
      <c r="C20" s="52"/>
      <c r="D20" s="52"/>
      <c r="E20" s="53"/>
      <c r="F20" s="23"/>
      <c r="G20" s="38">
        <f>G19*0.2</f>
        <v>1060.7180040000001</v>
      </c>
      <c r="H20" s="23"/>
      <c r="I20" s="38">
        <f>I19*0.2</f>
        <v>0</v>
      </c>
    </row>
    <row r="21" spans="1:9" s="15" customFormat="1" ht="33" customHeight="1" x14ac:dyDescent="0.25">
      <c r="A21" s="34">
        <v>3</v>
      </c>
      <c r="B21" s="51" t="s">
        <v>42</v>
      </c>
      <c r="C21" s="52"/>
      <c r="D21" s="52"/>
      <c r="E21" s="53"/>
      <c r="F21" s="23"/>
      <c r="G21" s="39">
        <f>SUM(G19:G20)</f>
        <v>6364.3080239999999</v>
      </c>
      <c r="H21" s="23"/>
      <c r="I21" s="38">
        <f>SUM(I19:I20)</f>
        <v>0</v>
      </c>
    </row>
    <row r="22" spans="1:9" s="15" customFormat="1" ht="33" customHeight="1" x14ac:dyDescent="0.25">
      <c r="A22" s="35">
        <v>4</v>
      </c>
      <c r="B22" s="48" t="s">
        <v>26</v>
      </c>
      <c r="C22" s="49"/>
      <c r="D22" s="49"/>
      <c r="E22" s="50"/>
      <c r="F22" s="22"/>
      <c r="G22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8041.4050907005694</v>
      </c>
      <c r="H22" s="40"/>
      <c r="I22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23" spans="1:9" s="21" customFormat="1" ht="33" customHeight="1" x14ac:dyDescent="0.25">
      <c r="A23" s="34">
        <v>5</v>
      </c>
      <c r="B23" s="51" t="s">
        <v>40</v>
      </c>
      <c r="C23" s="52"/>
      <c r="D23" s="52"/>
      <c r="E23" s="53"/>
      <c r="F23" s="23"/>
      <c r="G23" s="39">
        <v>0</v>
      </c>
      <c r="H23" s="23"/>
      <c r="I23" s="38">
        <v>0</v>
      </c>
    </row>
    <row r="24" spans="1:9" s="15" customFormat="1" ht="33" customHeight="1" x14ac:dyDescent="0.25">
      <c r="A24" s="34">
        <v>6</v>
      </c>
      <c r="B24" s="51" t="s">
        <v>41</v>
      </c>
      <c r="C24" s="52"/>
      <c r="D24" s="52"/>
      <c r="E24" s="53"/>
      <c r="F24" s="24"/>
      <c r="G24" s="39">
        <f>G21-план_Ф2023</f>
        <v>6364.3080239999999</v>
      </c>
      <c r="H24" s="24"/>
      <c r="I24" s="39">
        <f>I21-кор_Ф2023</f>
        <v>0</v>
      </c>
    </row>
    <row r="25" spans="1:9" s="20" customFormat="1" ht="33" customHeight="1" x14ac:dyDescent="0.25">
      <c r="A25" s="34">
        <v>7</v>
      </c>
      <c r="B25" s="54" t="s">
        <v>24</v>
      </c>
      <c r="C25" s="54"/>
      <c r="D25" s="54"/>
      <c r="E25" s="54"/>
      <c r="F25" s="24"/>
      <c r="G25" s="39">
        <f>SUM(G26:G34)</f>
        <v>2079.4997400000002</v>
      </c>
      <c r="H25" s="24"/>
      <c r="I25" s="39">
        <f>SUM(I26:I34)</f>
        <v>0</v>
      </c>
    </row>
    <row r="26" spans="1:9" s="20" customFormat="1" ht="33" customHeight="1" x14ac:dyDescent="0.25">
      <c r="A26" s="34" t="s">
        <v>27</v>
      </c>
      <c r="B26" s="32" t="s">
        <v>35</v>
      </c>
      <c r="C26" s="32"/>
      <c r="D26" s="32"/>
      <c r="E26" s="32"/>
      <c r="F26" s="23">
        <v>107</v>
      </c>
      <c r="G26" s="39">
        <v>0</v>
      </c>
      <c r="H26" s="16">
        <v>107</v>
      </c>
      <c r="I26" s="39">
        <v>0</v>
      </c>
    </row>
    <row r="27" spans="1:9" s="8" customFormat="1" ht="33" customHeight="1" x14ac:dyDescent="0.25">
      <c r="A27" s="36" t="s">
        <v>28</v>
      </c>
      <c r="B27" s="32" t="s">
        <v>34</v>
      </c>
      <c r="C27" s="32"/>
      <c r="D27" s="32"/>
      <c r="E27" s="32"/>
      <c r="F27" s="16">
        <v>105.3</v>
      </c>
      <c r="G27" s="39">
        <v>0</v>
      </c>
      <c r="H27" s="16">
        <v>105.3</v>
      </c>
      <c r="I27" s="39">
        <v>0</v>
      </c>
    </row>
    <row r="28" spans="1:9" ht="33" customHeight="1" x14ac:dyDescent="0.25">
      <c r="A28" s="36" t="s">
        <v>29</v>
      </c>
      <c r="B28" s="32" t="s">
        <v>36</v>
      </c>
      <c r="C28" s="32"/>
      <c r="D28" s="32"/>
      <c r="E28" s="32"/>
      <c r="F28" s="16">
        <v>104.8</v>
      </c>
      <c r="G28" s="39"/>
      <c r="H28" s="16">
        <v>104.8</v>
      </c>
      <c r="I28" s="39">
        <v>0</v>
      </c>
    </row>
    <row r="29" spans="1:9" ht="33" customHeight="1" x14ac:dyDescent="0.25">
      <c r="A29" s="37" t="s">
        <v>30</v>
      </c>
      <c r="B29" s="32" t="s">
        <v>44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31</v>
      </c>
      <c r="B30" s="32" t="s">
        <v>45</v>
      </c>
      <c r="C30" s="32"/>
      <c r="D30" s="32"/>
      <c r="E30" s="32"/>
      <c r="F30" s="23">
        <v>104.6</v>
      </c>
      <c r="G30" s="39">
        <v>2079.4997400000002</v>
      </c>
      <c r="H30" s="16">
        <v>104.6</v>
      </c>
      <c r="I30" s="39">
        <v>0</v>
      </c>
    </row>
    <row r="31" spans="1:9" ht="33" customHeight="1" x14ac:dyDescent="0.25">
      <c r="A31" s="36" t="s">
        <v>32</v>
      </c>
      <c r="B31" s="32" t="s">
        <v>46</v>
      </c>
      <c r="C31" s="32"/>
      <c r="D31" s="32"/>
      <c r="E31" s="32"/>
      <c r="F31" s="23">
        <v>104.6</v>
      </c>
      <c r="G31" s="39"/>
      <c r="H31" s="16">
        <v>104.6</v>
      </c>
      <c r="I31" s="39">
        <v>0</v>
      </c>
    </row>
    <row r="32" spans="1:9" ht="33" customHeight="1" x14ac:dyDescent="0.25">
      <c r="A32" s="37" t="s">
        <v>33</v>
      </c>
      <c r="B32" s="32" t="s">
        <v>47</v>
      </c>
      <c r="C32" s="32"/>
      <c r="D32" s="32"/>
      <c r="E32" s="32"/>
      <c r="F32" s="23">
        <v>104.6</v>
      </c>
      <c r="G32" s="39"/>
      <c r="H32" s="16">
        <v>104.6</v>
      </c>
      <c r="I32" s="39">
        <v>0</v>
      </c>
    </row>
    <row r="33" spans="1:9" ht="33" customHeight="1" x14ac:dyDescent="0.25">
      <c r="A33" s="36" t="s">
        <v>37</v>
      </c>
      <c r="B33" s="32" t="s">
        <v>48</v>
      </c>
      <c r="C33" s="32"/>
      <c r="D33" s="32"/>
      <c r="E33" s="32"/>
      <c r="F33" s="16">
        <v>104.6</v>
      </c>
      <c r="G33" s="39"/>
      <c r="H33" s="16">
        <v>104.6</v>
      </c>
      <c r="I33" s="39">
        <v>0</v>
      </c>
    </row>
    <row r="34" spans="1:9" ht="33" customHeight="1" x14ac:dyDescent="0.25">
      <c r="A34" s="36" t="s">
        <v>50</v>
      </c>
      <c r="B34" s="32" t="s">
        <v>49</v>
      </c>
      <c r="C34" s="32"/>
      <c r="D34" s="32"/>
      <c r="E34" s="32"/>
      <c r="F34" s="16">
        <v>104.6</v>
      </c>
      <c r="G34" s="39"/>
      <c r="H34" s="16">
        <v>104.6</v>
      </c>
      <c r="I34" s="39">
        <v>0</v>
      </c>
    </row>
  </sheetData>
  <mergeCells count="16">
    <mergeCell ref="B22:E22"/>
    <mergeCell ref="B23:E23"/>
    <mergeCell ref="B24:E24"/>
    <mergeCell ref="B25:E25"/>
    <mergeCell ref="C5:G5"/>
    <mergeCell ref="F7:G7"/>
    <mergeCell ref="B17:E17"/>
    <mergeCell ref="B18:E18"/>
    <mergeCell ref="B19:E19"/>
    <mergeCell ref="B20:E20"/>
    <mergeCell ref="B21:E21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2024-04-21T12:07:23Z</dcterms:modified>
</cp:coreProperties>
</file>